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098D2F80-F87B-434A-A9F7-CE904EB53B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.5 2026г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2" i="1" l="1"/>
  <c r="G39" i="1"/>
  <c r="G21" i="1"/>
  <c r="F27" i="1"/>
  <c r="F24" i="1"/>
  <c r="G43" i="1"/>
  <c r="G17" i="1" l="1"/>
  <c r="F52" i="1"/>
  <c r="G46" i="1"/>
  <c r="G42" i="1"/>
  <c r="G32" i="1"/>
  <c r="G48" i="1"/>
  <c r="G30" i="1"/>
  <c r="G25" i="1" l="1"/>
  <c r="G50" i="1" l="1"/>
  <c r="G33" i="1" l="1"/>
  <c r="G52" i="1" s="1"/>
</calcChain>
</file>

<file path=xl/sharedStrings.xml><?xml version="1.0" encoding="utf-8"?>
<sst xmlns="http://schemas.openxmlformats.org/spreadsheetml/2006/main" count="121" uniqueCount="81">
  <si>
    <t>№</t>
  </si>
  <si>
    <t>Целевая статья</t>
  </si>
  <si>
    <t>Источник финансирования</t>
  </si>
  <si>
    <t>Наименование показателя</t>
  </si>
  <si>
    <t>1.</t>
  </si>
  <si>
    <t>0502</t>
  </si>
  <si>
    <t>к решению Думы  Слюдянского</t>
  </si>
  <si>
    <t>2.</t>
  </si>
  <si>
    <t>0501</t>
  </si>
  <si>
    <t>1003</t>
  </si>
  <si>
    <t>местн.</t>
  </si>
  <si>
    <t>0409</t>
  </si>
  <si>
    <t>0503</t>
  </si>
  <si>
    <t>3.</t>
  </si>
  <si>
    <t>4.</t>
  </si>
  <si>
    <t>5.</t>
  </si>
  <si>
    <t>0309</t>
  </si>
  <si>
    <t>6.</t>
  </si>
  <si>
    <t>0412</t>
  </si>
  <si>
    <t>7.</t>
  </si>
  <si>
    <t>0102</t>
  </si>
  <si>
    <t>0104</t>
  </si>
  <si>
    <t>0113</t>
  </si>
  <si>
    <t>Всего по программам:</t>
  </si>
  <si>
    <t>0801</t>
  </si>
  <si>
    <t>1102</t>
  </si>
  <si>
    <t>0408</t>
  </si>
  <si>
    <t>Итоговая сумма по программе</t>
  </si>
  <si>
    <t>Председатель Думы Слюдянского муниципального образования</t>
  </si>
  <si>
    <t>9.</t>
  </si>
  <si>
    <t>Рз Пр</t>
  </si>
  <si>
    <t>10.</t>
  </si>
  <si>
    <t>областной бюджет</t>
  </si>
  <si>
    <t>местный бюджет</t>
  </si>
  <si>
    <t>11.</t>
  </si>
  <si>
    <t xml:space="preserve">муниципального образования </t>
  </si>
  <si>
    <t>Сумма (руб.)</t>
  </si>
  <si>
    <t>12.</t>
  </si>
  <si>
    <t>0310</t>
  </si>
  <si>
    <t xml:space="preserve">                                          </t>
  </si>
  <si>
    <t>0605</t>
  </si>
  <si>
    <t>Глава Слюдянского муниципального образования</t>
  </si>
  <si>
    <t>федеральн. бюджет</t>
  </si>
  <si>
    <t>районный бюджет</t>
  </si>
  <si>
    <t>Приложение № 9</t>
  </si>
  <si>
    <t xml:space="preserve">              от 28.09.2023  № 60 V-ГД</t>
  </si>
  <si>
    <t xml:space="preserve">     муниципального образования </t>
  </si>
  <si>
    <t>51.0.00.00000</t>
  </si>
  <si>
    <t>52.0.00.00000</t>
  </si>
  <si>
    <t>53.0.00.00000</t>
  </si>
  <si>
    <t>54.0.00.00000</t>
  </si>
  <si>
    <t>55.0.00.00000</t>
  </si>
  <si>
    <t>56.0.00.00000</t>
  </si>
  <si>
    <t>57.0.00.00000</t>
  </si>
  <si>
    <t>58.0.00.00000</t>
  </si>
  <si>
    <t>59.0.00.00000</t>
  </si>
  <si>
    <t>61.0.00.00000</t>
  </si>
  <si>
    <t>62.0.00.00000</t>
  </si>
  <si>
    <t>А.В. Должиков</t>
  </si>
  <si>
    <t>63.0.00.00000</t>
  </si>
  <si>
    <t>0114</t>
  </si>
  <si>
    <t xml:space="preserve">Муниципальная программа                                     "Развитие жилищно-коммунального хозяйства  Слюдянского муниципального образования" </t>
  </si>
  <si>
    <t xml:space="preserve">Муниципальная программа                                  "Доступное жилье на территории Слюдянского муниципального образования" </t>
  </si>
  <si>
    <t xml:space="preserve">Муниципальная программа                                 "Развитие дорожного хозяйства на территории  Слюдянского муниципального образования" </t>
  </si>
  <si>
    <t>Муниципальная программа              "Содействие развитию предпринимательства и туризма в Слюдянском муниципальном образовании"</t>
  </si>
  <si>
    <t xml:space="preserve">Муниципальная программа                                        "Совершенствование механизмов управления Слюдянским муниципальным образованием"  </t>
  </si>
  <si>
    <t>Муниципальная программа                                         "Создание условий для организации и обеспечения жителей Слюдянского муниципального образования услугами культуры и спорта"</t>
  </si>
  <si>
    <t xml:space="preserve">Муниципальная программа                                         "Совершенствование градостроительной деятельности на территории Слюдянского муниципального образования" </t>
  </si>
  <si>
    <t>Муниципальная программа                                         "Повышение качества управления муниципальным имуществом Слюдянского муниципального образования"</t>
  </si>
  <si>
    <t>Муниципальная программа                                         "Развитие АПК "Безопасный город" на территории  Слюдянского муниципального образования"</t>
  </si>
  <si>
    <t>Распределение бюджетных ассигнований на реализацию муниципальных программ Слюдянского муниципального образования на 2026 год</t>
  </si>
  <si>
    <t>1004</t>
  </si>
  <si>
    <t xml:space="preserve">  от 24.12.2025 № 109 V-ГД</t>
  </si>
  <si>
    <t>"Приложение № 10</t>
  </si>
  <si>
    <t>рублей</t>
  </si>
  <si>
    <t>М.М. Кайсаров"</t>
  </si>
  <si>
    <r>
      <t xml:space="preserve">Муниципальная программа                                   </t>
    </r>
    <r>
      <rPr>
        <sz val="10"/>
        <color indexed="8"/>
        <rFont val="Times New Roman"/>
        <family val="1"/>
        <charset val="204"/>
      </rPr>
      <t>"Благоустройство и охрана окружающей среды на территории Слюдянского муниципального образования"</t>
    </r>
  </si>
  <si>
    <t>Муниципальная программа                                       "Развитие системы гражданской обороны, защиты населения и территории от чрезвычайных ситуаций и обеспечения пожарной безопасности на территории Слюдянского муниципального образования"</t>
  </si>
  <si>
    <r>
      <t xml:space="preserve">Муниципальная программа                                  </t>
    </r>
    <r>
      <rPr>
        <sz val="10"/>
        <color indexed="8"/>
        <rFont val="Times New Roman"/>
        <family val="1"/>
        <charset val="204"/>
      </rPr>
      <t xml:space="preserve">"Формирование современной городской среды на территории Слюдянского муниципального образования" </t>
    </r>
  </si>
  <si>
    <t>8.</t>
  </si>
  <si>
    <t>Приложение № 5                                              к решению Думы  Слюдянского муниципального образования                                          от 26.02.2026 № 16 V-ГД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</si>
</sst>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_ ;\-#,##0.00\ "/>
    <numFmt numFmtId="166" formatCode="_-* #,##0.00\ _₽_-;\-* #,##0.00\ _₽_-;_-* &quot;-&quot;??\ _₽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0"/>
      <color theme="1"/>
      <name val="Calibri"/>
      <family val="2"/>
      <charset val="204"/>
      <scheme val="minor"/>
    </font>
    <font>
      <sz val="10"/>
      <name val="Courier New"/>
      <family val="3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86">
    <xf numFmtId="0" fontId="0" fillId="0" borderId="0" xfId="0"/>
    <xf numFmtId="4" fontId="2" fillId="0" borderId="0" xfId="0" applyNumberFormat="1" applyFont="1" applyBorder="1" applyAlignment="1">
      <alignment horizontal="left" vertical="center" wrapText="1"/>
    </xf>
    <xf numFmtId="4" fontId="3" fillId="0" borderId="0" xfId="0" applyNumberFormat="1" applyFont="1" applyBorder="1" applyAlignment="1">
      <alignment horizontal="right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7" fillId="0" borderId="0" xfId="0" applyFont="1" applyAlignment="1">
      <alignment wrapText="1"/>
    </xf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wrapText="1"/>
    </xf>
    <xf numFmtId="4" fontId="7" fillId="0" borderId="0" xfId="0" applyNumberFormat="1" applyFont="1" applyAlignment="1">
      <alignment wrapText="1"/>
    </xf>
    <xf numFmtId="2" fontId="7" fillId="0" borderId="0" xfId="0" applyNumberFormat="1" applyFont="1" applyAlignment="1">
      <alignment wrapText="1"/>
    </xf>
    <xf numFmtId="4" fontId="7" fillId="0" borderId="0" xfId="0" applyNumberFormat="1" applyFont="1" applyBorder="1" applyAlignment="1">
      <alignment wrapText="1"/>
    </xf>
    <xf numFmtId="164" fontId="7" fillId="0" borderId="0" xfId="1" applyFont="1" applyAlignment="1">
      <alignment wrapText="1"/>
    </xf>
    <xf numFmtId="0" fontId="9" fillId="0" borderId="0" xfId="0" applyFont="1" applyAlignment="1"/>
    <xf numFmtId="0" fontId="10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4" fontId="12" fillId="0" borderId="0" xfId="0" applyNumberFormat="1" applyFont="1" applyAlignment="1">
      <alignment wrapText="1"/>
    </xf>
    <xf numFmtId="2" fontId="3" fillId="0" borderId="0" xfId="0" applyNumberFormat="1" applyFont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1" applyNumberFormat="1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3" fillId="2" borderId="1" xfId="2" applyNumberFormat="1" applyFont="1" applyFill="1" applyBorder="1" applyAlignment="1">
      <alignment horizontal="left" vertical="center" wrapText="1" readingOrder="1"/>
    </xf>
    <xf numFmtId="164" fontId="7" fillId="4" borderId="1" xfId="0" applyNumberFormat="1" applyFont="1" applyFill="1" applyBorder="1" applyAlignment="1">
      <alignment horizontal="right" wrapText="1"/>
    </xf>
    <xf numFmtId="164" fontId="2" fillId="3" borderId="1" xfId="1" applyFont="1" applyFill="1" applyBorder="1" applyAlignment="1">
      <alignment horizontal="center" vertical="center" wrapText="1"/>
    </xf>
    <xf numFmtId="164" fontId="2" fillId="3" borderId="1" xfId="1" applyFont="1" applyFill="1" applyBorder="1" applyAlignment="1">
      <alignment horizontal="right" vertical="center" wrapText="1"/>
    </xf>
    <xf numFmtId="164" fontId="3" fillId="0" borderId="0" xfId="1" applyFont="1" applyAlignment="1">
      <alignment horizontal="right" wrapText="1"/>
    </xf>
    <xf numFmtId="4" fontId="3" fillId="0" borderId="1" xfId="1" applyNumberFormat="1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7" fillId="0" borderId="3" xfId="0" applyFont="1" applyBorder="1" applyAlignment="1">
      <alignment wrapText="1"/>
    </xf>
    <xf numFmtId="164" fontId="7" fillId="0" borderId="3" xfId="0" applyNumberFormat="1" applyFont="1" applyBorder="1" applyAlignment="1">
      <alignment wrapText="1"/>
    </xf>
    <xf numFmtId="164" fontId="7" fillId="0" borderId="4" xfId="0" applyNumberFormat="1" applyFont="1" applyBorder="1" applyAlignment="1">
      <alignment horizontal="right" wrapText="1"/>
    </xf>
    <xf numFmtId="166" fontId="7" fillId="0" borderId="4" xfId="0" applyNumberFormat="1" applyFont="1" applyBorder="1" applyAlignment="1">
      <alignment horizontal="right" wrapText="1"/>
    </xf>
    <xf numFmtId="165" fontId="7" fillId="0" borderId="4" xfId="0" applyNumberFormat="1" applyFont="1" applyBorder="1" applyAlignment="1">
      <alignment horizontal="right" wrapText="1"/>
    </xf>
    <xf numFmtId="0" fontId="7" fillId="0" borderId="2" xfId="0" applyFont="1" applyBorder="1" applyAlignment="1">
      <alignment horizontal="center" wrapText="1"/>
    </xf>
    <xf numFmtId="164" fontId="7" fillId="0" borderId="1" xfId="1" applyFont="1" applyBorder="1" applyAlignment="1">
      <alignment horizontal="right" wrapText="1"/>
    </xf>
    <xf numFmtId="164" fontId="7" fillId="0" borderId="0" xfId="1" applyFont="1" applyAlignment="1">
      <alignment horizontal="right" wrapText="1"/>
    </xf>
    <xf numFmtId="164" fontId="7" fillId="0" borderId="0" xfId="1" applyFont="1" applyAlignment="1">
      <alignment horizontal="left" wrapText="1"/>
    </xf>
    <xf numFmtId="164" fontId="7" fillId="0" borderId="0" xfId="1" applyFont="1" applyAlignment="1">
      <alignment horizontal="center" wrapText="1"/>
    </xf>
    <xf numFmtId="166" fontId="7" fillId="0" borderId="0" xfId="0" applyNumberFormat="1" applyFont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4" fontId="3" fillId="0" borderId="1" xfId="1" applyNumberFormat="1" applyFont="1" applyBorder="1" applyAlignment="1">
      <alignment wrapText="1"/>
    </xf>
    <xf numFmtId="0" fontId="2" fillId="0" borderId="0" xfId="0" applyFont="1" applyBorder="1" applyAlignment="1">
      <alignment horizontal="left" vertical="center"/>
    </xf>
    <xf numFmtId="0" fontId="7" fillId="0" borderId="0" xfId="0" applyFont="1" applyAlignment="1"/>
    <xf numFmtId="0" fontId="5" fillId="2" borderId="0" xfId="2" applyNumberFormat="1" applyFont="1" applyFill="1" applyBorder="1" applyAlignment="1">
      <alignment horizontal="left" vertical="center" readingOrder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wrapText="1"/>
    </xf>
    <xf numFmtId="0" fontId="15" fillId="0" borderId="0" xfId="0" applyFont="1" applyAlignment="1">
      <alignment horizontal="right" wrapText="1"/>
    </xf>
    <xf numFmtId="0" fontId="2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3" fillId="2" borderId="1" xfId="2" applyNumberFormat="1" applyFont="1" applyFill="1" applyBorder="1" applyAlignment="1">
      <alignment horizontal="left" vertical="center" wrapText="1" readingOrder="1"/>
    </xf>
    <xf numFmtId="0" fontId="2" fillId="3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8" fillId="0" borderId="0" xfId="0" applyFont="1" applyBorder="1" applyAlignment="1">
      <alignment horizontal="right" wrapText="1"/>
    </xf>
    <xf numFmtId="164" fontId="7" fillId="0" borderId="1" xfId="0" applyNumberFormat="1" applyFont="1" applyBorder="1" applyAlignment="1">
      <alignment horizontal="right" wrapText="1"/>
    </xf>
    <xf numFmtId="0" fontId="16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4" fontId="3" fillId="0" borderId="1" xfId="1" applyNumberFormat="1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right" wrapText="1"/>
    </xf>
  </cellXfs>
  <cellStyles count="3">
    <cellStyle name="Normal" xfId="2" xr:uid="{00000000-0005-0000-0000-000000000000}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0"/>
  <sheetViews>
    <sheetView tabSelected="1" topLeftCell="A5" zoomScale="120" zoomScaleNormal="120" workbookViewId="0">
      <selection activeCell="B5" sqref="B5"/>
    </sheetView>
  </sheetViews>
  <sheetFormatPr defaultRowHeight="12.75" x14ac:dyDescent="0.2"/>
  <cols>
    <col min="1" max="1" width="3.28515625" style="5" customWidth="1"/>
    <col min="2" max="2" width="32.140625" style="5" customWidth="1"/>
    <col min="3" max="3" width="9.140625" style="5" customWidth="1"/>
    <col min="4" max="4" width="17.7109375" style="5" customWidth="1"/>
    <col min="5" max="5" width="23" style="5" customWidth="1"/>
    <col min="6" max="6" width="15.5703125" style="5" customWidth="1"/>
    <col min="7" max="7" width="17.42578125" style="5" customWidth="1"/>
    <col min="8" max="8" width="13.140625" style="5" bestFit="1" customWidth="1"/>
    <col min="9" max="9" width="17.5703125" style="5" customWidth="1"/>
    <col min="10" max="16384" width="9.140625" style="5"/>
  </cols>
  <sheetData>
    <row r="1" spans="1:9" ht="12.75" hidden="1" customHeight="1" x14ac:dyDescent="0.25">
      <c r="A1" s="3"/>
      <c r="B1" s="3"/>
      <c r="C1" s="3"/>
      <c r="D1" s="4"/>
      <c r="E1" s="74" t="s">
        <v>44</v>
      </c>
      <c r="F1" s="74"/>
      <c r="G1" s="74"/>
    </row>
    <row r="2" spans="1:9" ht="15.75" hidden="1" customHeight="1" x14ac:dyDescent="0.25">
      <c r="A2" s="3"/>
      <c r="B2" s="3"/>
      <c r="C2" s="3"/>
      <c r="D2" s="4"/>
      <c r="E2" s="75" t="s">
        <v>6</v>
      </c>
      <c r="F2" s="75"/>
      <c r="G2" s="75"/>
    </row>
    <row r="3" spans="1:9" ht="14.25" hidden="1" customHeight="1" x14ac:dyDescent="0.25">
      <c r="A3" s="3"/>
      <c r="B3" s="3"/>
      <c r="C3" s="3"/>
      <c r="D3" s="4"/>
      <c r="E3" s="75" t="s">
        <v>35</v>
      </c>
      <c r="F3" s="75"/>
      <c r="G3" s="75"/>
    </row>
    <row r="4" spans="1:9" ht="14.25" hidden="1" customHeight="1" x14ac:dyDescent="0.25">
      <c r="A4" s="3"/>
      <c r="B4" s="3"/>
      <c r="C4" s="3"/>
      <c r="D4" s="76" t="s">
        <v>45</v>
      </c>
      <c r="E4" s="76"/>
      <c r="F4" s="76"/>
      <c r="G4" s="76"/>
    </row>
    <row r="5" spans="1:9" ht="51.75" customHeight="1" x14ac:dyDescent="0.25">
      <c r="A5" s="3"/>
      <c r="B5" s="3"/>
      <c r="C5" s="3"/>
      <c r="D5" s="20"/>
      <c r="E5" s="8"/>
      <c r="F5" s="57" t="s">
        <v>80</v>
      </c>
      <c r="G5" s="58"/>
    </row>
    <row r="6" spans="1:9" ht="17.25" customHeight="1" x14ac:dyDescent="0.25">
      <c r="A6" s="3"/>
      <c r="B6" s="3"/>
      <c r="C6" s="3"/>
      <c r="D6" s="6"/>
      <c r="E6" s="79" t="s">
        <v>73</v>
      </c>
      <c r="F6" s="79"/>
      <c r="G6" s="79"/>
    </row>
    <row r="7" spans="1:9" ht="12" customHeight="1" x14ac:dyDescent="0.25">
      <c r="A7" s="3"/>
      <c r="B7" s="3"/>
      <c r="C7" s="3"/>
      <c r="D7" s="6"/>
      <c r="E7" s="80" t="s">
        <v>6</v>
      </c>
      <c r="F7" s="80"/>
      <c r="G7" s="80"/>
    </row>
    <row r="8" spans="1:9" ht="14.25" customHeight="1" x14ac:dyDescent="0.25">
      <c r="A8" s="3"/>
      <c r="B8" s="3"/>
      <c r="C8" s="3"/>
      <c r="D8" s="6"/>
      <c r="E8" s="80" t="s">
        <v>46</v>
      </c>
      <c r="F8" s="80"/>
      <c r="G8" s="80"/>
    </row>
    <row r="9" spans="1:9" ht="13.5" customHeight="1" x14ac:dyDescent="0.2">
      <c r="A9" s="3"/>
      <c r="B9" s="3"/>
      <c r="C9" s="3"/>
      <c r="D9" s="4"/>
      <c r="E9" s="57" t="s">
        <v>72</v>
      </c>
      <c r="F9" s="57"/>
      <c r="G9" s="57"/>
    </row>
    <row r="10" spans="1:9" ht="44.25" customHeight="1" x14ac:dyDescent="0.2">
      <c r="A10" s="3"/>
      <c r="B10" s="78" t="s">
        <v>70</v>
      </c>
      <c r="C10" s="78"/>
      <c r="D10" s="78"/>
      <c r="E10" s="78"/>
      <c r="F10" s="78"/>
    </row>
    <row r="11" spans="1:9" ht="12.75" customHeight="1" x14ac:dyDescent="0.2">
      <c r="A11" s="3"/>
      <c r="B11" s="3"/>
      <c r="C11" s="3"/>
      <c r="D11" s="3"/>
      <c r="E11" s="7"/>
      <c r="F11" s="8"/>
      <c r="G11" s="4" t="s">
        <v>74</v>
      </c>
    </row>
    <row r="12" spans="1:9" ht="33" customHeight="1" x14ac:dyDescent="0.2">
      <c r="A12" s="21" t="s">
        <v>0</v>
      </c>
      <c r="B12" s="22" t="s">
        <v>3</v>
      </c>
      <c r="C12" s="22" t="s">
        <v>30</v>
      </c>
      <c r="D12" s="22" t="s">
        <v>1</v>
      </c>
      <c r="E12" s="22" t="s">
        <v>2</v>
      </c>
      <c r="F12" s="22" t="s">
        <v>36</v>
      </c>
      <c r="G12" s="22" t="s">
        <v>27</v>
      </c>
      <c r="I12" s="9"/>
    </row>
    <row r="13" spans="1:9" ht="16.5" customHeight="1" x14ac:dyDescent="0.2">
      <c r="A13" s="60" t="s">
        <v>4</v>
      </c>
      <c r="B13" s="63" t="s">
        <v>61</v>
      </c>
      <c r="C13" s="23" t="s">
        <v>8</v>
      </c>
      <c r="D13" s="60" t="s">
        <v>47</v>
      </c>
      <c r="E13" s="24" t="s">
        <v>33</v>
      </c>
      <c r="F13" s="25">
        <v>1000000</v>
      </c>
      <c r="G13" s="37"/>
      <c r="I13" s="9"/>
    </row>
    <row r="14" spans="1:9" ht="16.5" customHeight="1" x14ac:dyDescent="0.2">
      <c r="A14" s="60"/>
      <c r="B14" s="63"/>
      <c r="C14" s="62" t="s">
        <v>5</v>
      </c>
      <c r="D14" s="60"/>
      <c r="E14" s="24" t="s">
        <v>42</v>
      </c>
      <c r="F14" s="25">
        <v>0</v>
      </c>
      <c r="G14" s="38"/>
      <c r="I14" s="9"/>
    </row>
    <row r="15" spans="1:9" ht="17.25" customHeight="1" x14ac:dyDescent="0.2">
      <c r="A15" s="60"/>
      <c r="B15" s="63"/>
      <c r="C15" s="64"/>
      <c r="D15" s="60"/>
      <c r="E15" s="24" t="s">
        <v>32</v>
      </c>
      <c r="F15" s="25">
        <v>0</v>
      </c>
      <c r="G15" s="38"/>
      <c r="I15" s="9"/>
    </row>
    <row r="16" spans="1:9" ht="14.25" customHeight="1" x14ac:dyDescent="0.2">
      <c r="A16" s="60"/>
      <c r="B16" s="63"/>
      <c r="C16" s="64"/>
      <c r="D16" s="60"/>
      <c r="E16" s="24" t="s">
        <v>33</v>
      </c>
      <c r="F16" s="25">
        <v>10694646.74</v>
      </c>
      <c r="G16" s="38"/>
      <c r="I16" s="9"/>
    </row>
    <row r="17" spans="1:12" ht="15.75" customHeight="1" x14ac:dyDescent="0.2">
      <c r="A17" s="60"/>
      <c r="B17" s="63"/>
      <c r="C17" s="23" t="s">
        <v>40</v>
      </c>
      <c r="D17" s="60"/>
      <c r="E17" s="27" t="s">
        <v>33</v>
      </c>
      <c r="F17" s="25">
        <v>0</v>
      </c>
      <c r="G17" s="40">
        <f>F13+F15+F16+F17</f>
        <v>11694646.74</v>
      </c>
      <c r="I17" s="9"/>
      <c r="L17" s="59"/>
    </row>
    <row r="18" spans="1:12" ht="18.75" customHeight="1" x14ac:dyDescent="0.2">
      <c r="A18" s="60" t="s">
        <v>7</v>
      </c>
      <c r="B18" s="63" t="s">
        <v>62</v>
      </c>
      <c r="C18" s="23" t="s">
        <v>8</v>
      </c>
      <c r="D18" s="60" t="s">
        <v>48</v>
      </c>
      <c r="E18" s="28" t="s">
        <v>33</v>
      </c>
      <c r="F18" s="25">
        <v>0</v>
      </c>
      <c r="G18" s="43"/>
      <c r="I18" s="9"/>
      <c r="L18" s="59"/>
    </row>
    <row r="19" spans="1:12" ht="18" customHeight="1" x14ac:dyDescent="0.2">
      <c r="A19" s="60"/>
      <c r="B19" s="63"/>
      <c r="C19" s="62" t="s">
        <v>71</v>
      </c>
      <c r="D19" s="60"/>
      <c r="E19" s="28" t="s">
        <v>42</v>
      </c>
      <c r="F19" s="44">
        <v>283064.06</v>
      </c>
      <c r="G19" s="38"/>
      <c r="H19" s="47"/>
      <c r="L19" s="19"/>
    </row>
    <row r="20" spans="1:12" ht="18" customHeight="1" x14ac:dyDescent="0.2">
      <c r="A20" s="60"/>
      <c r="B20" s="63"/>
      <c r="C20" s="64"/>
      <c r="D20" s="60"/>
      <c r="E20" s="28" t="s">
        <v>32</v>
      </c>
      <c r="F20" s="45">
        <v>1500416.98</v>
      </c>
      <c r="G20" s="38"/>
      <c r="H20" s="45"/>
      <c r="I20" s="9"/>
      <c r="L20" s="19"/>
    </row>
    <row r="21" spans="1:12" ht="15" customHeight="1" x14ac:dyDescent="0.2">
      <c r="A21" s="60"/>
      <c r="B21" s="63"/>
      <c r="C21" s="64"/>
      <c r="D21" s="60"/>
      <c r="E21" s="27" t="s">
        <v>33</v>
      </c>
      <c r="F21" s="25">
        <v>869718.96</v>
      </c>
      <c r="G21" s="42">
        <f>F18+F21+F19+F20</f>
        <v>2653200</v>
      </c>
      <c r="I21" s="9"/>
      <c r="L21" s="52"/>
    </row>
    <row r="22" spans="1:12" ht="12" hidden="1" customHeight="1" thickBot="1" x14ac:dyDescent="0.25">
      <c r="A22" s="60" t="s">
        <v>13</v>
      </c>
      <c r="B22" s="63" t="s">
        <v>63</v>
      </c>
      <c r="C22" s="29" t="s">
        <v>26</v>
      </c>
      <c r="D22" s="60" t="s">
        <v>49</v>
      </c>
      <c r="E22" s="27" t="s">
        <v>10</v>
      </c>
      <c r="F22" s="25"/>
      <c r="G22" s="26"/>
      <c r="I22" s="9"/>
      <c r="L22" s="52"/>
    </row>
    <row r="23" spans="1:12" ht="22.5" customHeight="1" x14ac:dyDescent="0.2">
      <c r="A23" s="60"/>
      <c r="B23" s="63"/>
      <c r="C23" s="62" t="s">
        <v>11</v>
      </c>
      <c r="D23" s="60"/>
      <c r="E23" s="24" t="s">
        <v>32</v>
      </c>
      <c r="F23" s="25">
        <v>50000000</v>
      </c>
      <c r="G23" s="37"/>
      <c r="I23" s="9"/>
      <c r="L23" s="52"/>
    </row>
    <row r="24" spans="1:12" ht="17.25" customHeight="1" x14ac:dyDescent="0.2">
      <c r="A24" s="60"/>
      <c r="B24" s="63"/>
      <c r="C24" s="62"/>
      <c r="D24" s="60"/>
      <c r="E24" s="24" t="s">
        <v>33</v>
      </c>
      <c r="F24" s="25">
        <f>11126600+7589601.41</f>
        <v>18716201.41</v>
      </c>
      <c r="G24" s="38"/>
      <c r="H24" s="9"/>
      <c r="I24" s="9"/>
      <c r="L24" s="52"/>
    </row>
    <row r="25" spans="1:12" ht="18" customHeight="1" x14ac:dyDescent="0.2">
      <c r="A25" s="60"/>
      <c r="B25" s="63"/>
      <c r="C25" s="29" t="s">
        <v>12</v>
      </c>
      <c r="D25" s="60"/>
      <c r="E25" s="28" t="s">
        <v>33</v>
      </c>
      <c r="F25" s="36">
        <v>50000</v>
      </c>
      <c r="G25" s="40">
        <f>F23+F24+F25</f>
        <v>68766201.409999996</v>
      </c>
      <c r="I25" s="9"/>
      <c r="L25" s="52"/>
    </row>
    <row r="26" spans="1:12" ht="16.5" customHeight="1" x14ac:dyDescent="0.2">
      <c r="A26" s="60" t="s">
        <v>14</v>
      </c>
      <c r="B26" s="72" t="s">
        <v>76</v>
      </c>
      <c r="C26" s="61" t="s">
        <v>12</v>
      </c>
      <c r="D26" s="60" t="s">
        <v>50</v>
      </c>
      <c r="E26" s="24" t="s">
        <v>32</v>
      </c>
      <c r="F26" s="25">
        <v>10640000</v>
      </c>
      <c r="G26" s="37"/>
      <c r="I26" s="9"/>
      <c r="L26" s="52"/>
    </row>
    <row r="27" spans="1:12" ht="18" customHeight="1" x14ac:dyDescent="0.2">
      <c r="A27" s="60"/>
      <c r="B27" s="72"/>
      <c r="C27" s="61"/>
      <c r="D27" s="60"/>
      <c r="E27" s="24" t="s">
        <v>33</v>
      </c>
      <c r="F27" s="25">
        <f>42260121+2108231.74</f>
        <v>44368352.740000002</v>
      </c>
      <c r="G27" s="38"/>
      <c r="I27" s="9"/>
      <c r="L27" s="52"/>
    </row>
    <row r="28" spans="1:12" ht="15" customHeight="1" x14ac:dyDescent="0.2">
      <c r="A28" s="60"/>
      <c r="B28" s="72"/>
      <c r="C28" s="61" t="s">
        <v>40</v>
      </c>
      <c r="D28" s="60"/>
      <c r="E28" s="24" t="s">
        <v>32</v>
      </c>
      <c r="F28" s="25">
        <v>6726500</v>
      </c>
      <c r="G28" s="38"/>
      <c r="I28" s="9"/>
      <c r="L28" s="52"/>
    </row>
    <row r="29" spans="1:12" ht="15.75" customHeight="1" x14ac:dyDescent="0.2">
      <c r="A29" s="60"/>
      <c r="B29" s="72"/>
      <c r="C29" s="61"/>
      <c r="D29" s="60"/>
      <c r="E29" s="24" t="s">
        <v>43</v>
      </c>
      <c r="F29" s="25">
        <v>0</v>
      </c>
      <c r="G29" s="38"/>
      <c r="I29" s="9"/>
      <c r="L29" s="52"/>
    </row>
    <row r="30" spans="1:12" ht="14.25" customHeight="1" x14ac:dyDescent="0.2">
      <c r="A30" s="60"/>
      <c r="B30" s="72"/>
      <c r="C30" s="61"/>
      <c r="D30" s="60"/>
      <c r="E30" s="24" t="s">
        <v>33</v>
      </c>
      <c r="F30" s="25">
        <v>665261.73</v>
      </c>
      <c r="G30" s="40">
        <f>F26+F27+F30+F28+F29</f>
        <v>62400114.469999999</v>
      </c>
      <c r="I30" s="9"/>
      <c r="L30" s="52"/>
    </row>
    <row r="31" spans="1:12" ht="58.5" customHeight="1" x14ac:dyDescent="0.2">
      <c r="A31" s="60" t="s">
        <v>15</v>
      </c>
      <c r="B31" s="72" t="s">
        <v>77</v>
      </c>
      <c r="C31" s="23" t="s">
        <v>16</v>
      </c>
      <c r="D31" s="60" t="s">
        <v>51</v>
      </c>
      <c r="E31" s="27" t="s">
        <v>33</v>
      </c>
      <c r="F31" s="36">
        <v>30000</v>
      </c>
      <c r="G31" s="37"/>
      <c r="H31" s="10"/>
      <c r="I31" s="9"/>
      <c r="L31" s="52"/>
    </row>
    <row r="32" spans="1:12" ht="42.75" customHeight="1" x14ac:dyDescent="0.2">
      <c r="A32" s="60"/>
      <c r="B32" s="72"/>
      <c r="C32" s="23" t="s">
        <v>38</v>
      </c>
      <c r="D32" s="60"/>
      <c r="E32" s="27" t="s">
        <v>33</v>
      </c>
      <c r="F32" s="36">
        <v>505000</v>
      </c>
      <c r="G32" s="41">
        <f>F31+F32</f>
        <v>535000</v>
      </c>
      <c r="H32" s="10"/>
      <c r="I32" s="9"/>
      <c r="L32" s="18"/>
    </row>
    <row r="33" spans="1:13" ht="68.25" customHeight="1" x14ac:dyDescent="0.2">
      <c r="A33" s="30" t="s">
        <v>17</v>
      </c>
      <c r="B33" s="31" t="s">
        <v>64</v>
      </c>
      <c r="C33" s="23" t="s">
        <v>18</v>
      </c>
      <c r="D33" s="30" t="s">
        <v>52</v>
      </c>
      <c r="E33" s="27" t="s">
        <v>33</v>
      </c>
      <c r="F33" s="51">
        <v>300000</v>
      </c>
      <c r="G33" s="32">
        <f>F33</f>
        <v>300000</v>
      </c>
      <c r="H33" s="9"/>
      <c r="I33" s="11"/>
      <c r="K33" s="53"/>
      <c r="L33" s="54"/>
      <c r="M33" s="53"/>
    </row>
    <row r="34" spans="1:13" ht="14.25" customHeight="1" x14ac:dyDescent="0.2">
      <c r="A34" s="60" t="s">
        <v>19</v>
      </c>
      <c r="B34" s="63" t="s">
        <v>65</v>
      </c>
      <c r="C34" s="29" t="s">
        <v>20</v>
      </c>
      <c r="D34" s="60" t="s">
        <v>53</v>
      </c>
      <c r="E34" s="27" t="s">
        <v>33</v>
      </c>
      <c r="F34" s="25">
        <v>3246851</v>
      </c>
      <c r="G34" s="37"/>
      <c r="I34" s="9"/>
      <c r="K34" s="53"/>
      <c r="L34" s="54"/>
      <c r="M34" s="53"/>
    </row>
    <row r="35" spans="1:13" ht="0.75" customHeight="1" x14ac:dyDescent="0.2">
      <c r="A35" s="60"/>
      <c r="B35" s="63"/>
      <c r="C35" s="61" t="s">
        <v>21</v>
      </c>
      <c r="D35" s="60"/>
      <c r="E35" s="24" t="s">
        <v>33</v>
      </c>
      <c r="F35" s="25"/>
      <c r="G35" s="38"/>
      <c r="I35" s="9"/>
      <c r="K35" s="53"/>
      <c r="L35" s="54"/>
      <c r="M35" s="53"/>
    </row>
    <row r="36" spans="1:13" ht="18" customHeight="1" x14ac:dyDescent="0.2">
      <c r="A36" s="60"/>
      <c r="B36" s="63"/>
      <c r="C36" s="61"/>
      <c r="D36" s="60"/>
      <c r="E36" s="27" t="s">
        <v>33</v>
      </c>
      <c r="F36" s="25">
        <v>58156475.049999997</v>
      </c>
      <c r="G36" s="38"/>
      <c r="H36" s="12"/>
      <c r="I36" s="9"/>
      <c r="K36" s="53"/>
      <c r="L36" s="54"/>
      <c r="M36" s="53"/>
    </row>
    <row r="37" spans="1:13" ht="19.5" customHeight="1" x14ac:dyDescent="0.2">
      <c r="A37" s="60"/>
      <c r="B37" s="63"/>
      <c r="C37" s="29" t="s">
        <v>22</v>
      </c>
      <c r="D37" s="60"/>
      <c r="E37" s="27" t="s">
        <v>33</v>
      </c>
      <c r="F37" s="25">
        <v>106652</v>
      </c>
      <c r="G37" s="39"/>
      <c r="I37" s="9"/>
      <c r="K37" s="53"/>
      <c r="L37" s="52"/>
      <c r="M37" s="53"/>
    </row>
    <row r="38" spans="1:13" ht="19.5" hidden="1" customHeight="1" x14ac:dyDescent="0.2">
      <c r="A38" s="60"/>
      <c r="B38" s="63"/>
      <c r="C38" s="29" t="s">
        <v>18</v>
      </c>
      <c r="D38" s="60"/>
      <c r="E38" s="27" t="s">
        <v>33</v>
      </c>
      <c r="F38" s="25"/>
      <c r="G38" s="38"/>
      <c r="I38" s="9"/>
      <c r="L38" s="52"/>
    </row>
    <row r="39" spans="1:13" ht="12" customHeight="1" x14ac:dyDescent="0.2">
      <c r="A39" s="60"/>
      <c r="B39" s="63"/>
      <c r="C39" s="29" t="s">
        <v>9</v>
      </c>
      <c r="D39" s="60"/>
      <c r="E39" s="27" t="s">
        <v>33</v>
      </c>
      <c r="F39" s="25">
        <v>1517208</v>
      </c>
      <c r="G39" s="40">
        <f>F34+F36+F37+F39</f>
        <v>63027186.049999997</v>
      </c>
      <c r="I39" s="9"/>
      <c r="L39" s="52"/>
    </row>
    <row r="40" spans="1:13" ht="21.75" customHeight="1" x14ac:dyDescent="0.2">
      <c r="A40" s="60" t="s">
        <v>79</v>
      </c>
      <c r="B40" s="65" t="s">
        <v>66</v>
      </c>
      <c r="C40" s="55" t="s">
        <v>24</v>
      </c>
      <c r="D40" s="68" t="s">
        <v>54</v>
      </c>
      <c r="E40" s="84" t="s">
        <v>33</v>
      </c>
      <c r="F40" s="81">
        <v>20783343</v>
      </c>
      <c r="G40" s="82"/>
      <c r="H40" s="12"/>
      <c r="I40" s="9"/>
      <c r="L40" s="52"/>
      <c r="M40" s="13"/>
    </row>
    <row r="41" spans="1:13" ht="17.25" customHeight="1" x14ac:dyDescent="0.2">
      <c r="A41" s="60"/>
      <c r="B41" s="66"/>
      <c r="C41" s="56"/>
      <c r="D41" s="69"/>
      <c r="E41" s="84"/>
      <c r="F41" s="81"/>
      <c r="G41" s="83"/>
      <c r="H41" s="12"/>
      <c r="I41" s="9"/>
      <c r="L41" s="52"/>
      <c r="M41" s="13"/>
    </row>
    <row r="42" spans="1:13" ht="30" customHeight="1" x14ac:dyDescent="0.2">
      <c r="A42" s="60"/>
      <c r="B42" s="67"/>
      <c r="C42" s="23" t="s">
        <v>25</v>
      </c>
      <c r="D42" s="70"/>
      <c r="E42" s="27" t="s">
        <v>33</v>
      </c>
      <c r="F42" s="36">
        <v>1155000</v>
      </c>
      <c r="G42" s="40">
        <f>F40+F42</f>
        <v>21938343</v>
      </c>
      <c r="H42" s="12"/>
      <c r="I42" s="9"/>
      <c r="L42" s="52"/>
    </row>
    <row r="43" spans="1:13" ht="30" customHeight="1" x14ac:dyDescent="0.2">
      <c r="A43" s="60" t="s">
        <v>29</v>
      </c>
      <c r="B43" s="72" t="s">
        <v>78</v>
      </c>
      <c r="C43" s="62" t="s">
        <v>12</v>
      </c>
      <c r="D43" s="60" t="s">
        <v>55</v>
      </c>
      <c r="E43" s="28" t="s">
        <v>42</v>
      </c>
      <c r="F43" s="44">
        <v>5163607.8099999996</v>
      </c>
      <c r="G43" s="77">
        <f>F43+F44+F45</f>
        <v>6043200</v>
      </c>
      <c r="H43" s="46"/>
      <c r="I43" s="9"/>
      <c r="J43" s="5" t="s">
        <v>39</v>
      </c>
      <c r="L43" s="52"/>
    </row>
    <row r="44" spans="1:13" ht="21" customHeight="1" x14ac:dyDescent="0.2">
      <c r="A44" s="60"/>
      <c r="B44" s="72"/>
      <c r="C44" s="62"/>
      <c r="D44" s="60"/>
      <c r="E44" s="28" t="s">
        <v>32</v>
      </c>
      <c r="F44" s="45">
        <v>329592.19</v>
      </c>
      <c r="G44" s="77"/>
      <c r="H44" s="12"/>
      <c r="I44" s="9"/>
      <c r="L44" s="52"/>
    </row>
    <row r="45" spans="1:13" ht="14.25" customHeight="1" x14ac:dyDescent="0.2">
      <c r="A45" s="60"/>
      <c r="B45" s="72"/>
      <c r="C45" s="62"/>
      <c r="D45" s="60"/>
      <c r="E45" s="28" t="s">
        <v>33</v>
      </c>
      <c r="F45" s="36">
        <v>550000</v>
      </c>
      <c r="G45" s="77"/>
      <c r="I45" s="9"/>
      <c r="L45" s="52"/>
    </row>
    <row r="46" spans="1:13" ht="30.75" customHeight="1" x14ac:dyDescent="0.2">
      <c r="A46" s="60" t="s">
        <v>31</v>
      </c>
      <c r="B46" s="63" t="s">
        <v>67</v>
      </c>
      <c r="C46" s="62" t="s">
        <v>18</v>
      </c>
      <c r="D46" s="60" t="s">
        <v>56</v>
      </c>
      <c r="E46" s="63" t="s">
        <v>33</v>
      </c>
      <c r="F46" s="81">
        <v>934635</v>
      </c>
      <c r="G46" s="77">
        <f>F46</f>
        <v>934635</v>
      </c>
      <c r="I46" s="9"/>
      <c r="L46" s="52"/>
    </row>
    <row r="47" spans="1:13" ht="37.5" customHeight="1" x14ac:dyDescent="0.2">
      <c r="A47" s="60"/>
      <c r="B47" s="63"/>
      <c r="C47" s="62"/>
      <c r="D47" s="60"/>
      <c r="E47" s="63"/>
      <c r="F47" s="81"/>
      <c r="G47" s="77"/>
      <c r="I47" s="9"/>
      <c r="K47" s="53"/>
      <c r="L47" s="54"/>
      <c r="M47" s="53"/>
    </row>
    <row r="48" spans="1:13" ht="21.75" customHeight="1" x14ac:dyDescent="0.2">
      <c r="A48" s="60" t="s">
        <v>34</v>
      </c>
      <c r="B48" s="63" t="s">
        <v>68</v>
      </c>
      <c r="C48" s="23" t="s">
        <v>22</v>
      </c>
      <c r="D48" s="60" t="s">
        <v>57</v>
      </c>
      <c r="E48" s="28" t="s">
        <v>33</v>
      </c>
      <c r="F48" s="36">
        <v>2641915</v>
      </c>
      <c r="G48" s="77">
        <f>F48+F49</f>
        <v>6215412</v>
      </c>
      <c r="I48" s="9"/>
      <c r="L48" s="54"/>
    </row>
    <row r="49" spans="1:13" ht="33" customHeight="1" x14ac:dyDescent="0.2">
      <c r="A49" s="60"/>
      <c r="B49" s="63"/>
      <c r="C49" s="23" t="s">
        <v>12</v>
      </c>
      <c r="D49" s="60"/>
      <c r="E49" s="28" t="s">
        <v>33</v>
      </c>
      <c r="F49" s="36">
        <v>3573497</v>
      </c>
      <c r="G49" s="85"/>
      <c r="H49" s="9"/>
      <c r="I49" s="9"/>
      <c r="L49" s="54"/>
    </row>
    <row r="50" spans="1:13" ht="22.5" customHeight="1" x14ac:dyDescent="0.2">
      <c r="A50" s="60" t="s">
        <v>37</v>
      </c>
      <c r="B50" s="63" t="s">
        <v>69</v>
      </c>
      <c r="C50" s="62" t="s">
        <v>60</v>
      </c>
      <c r="D50" s="60" t="s">
        <v>59</v>
      </c>
      <c r="E50" s="63" t="s">
        <v>33</v>
      </c>
      <c r="F50" s="81">
        <v>540000</v>
      </c>
      <c r="G50" s="77">
        <f>F50</f>
        <v>540000</v>
      </c>
      <c r="I50" s="9"/>
      <c r="K50" s="53"/>
      <c r="L50" s="54"/>
      <c r="M50" s="53"/>
    </row>
    <row r="51" spans="1:13" ht="32.25" customHeight="1" x14ac:dyDescent="0.2">
      <c r="A51" s="60"/>
      <c r="B51" s="63"/>
      <c r="C51" s="62"/>
      <c r="D51" s="60"/>
      <c r="E51" s="63"/>
      <c r="F51" s="81"/>
      <c r="G51" s="77"/>
      <c r="I51" s="2"/>
      <c r="K51" s="53"/>
      <c r="L51" s="54"/>
      <c r="M51" s="53"/>
    </row>
    <row r="52" spans="1:13" ht="24.75" customHeight="1" x14ac:dyDescent="0.2">
      <c r="A52" s="73" t="s">
        <v>23</v>
      </c>
      <c r="B52" s="73"/>
      <c r="C52" s="73"/>
      <c r="D52" s="73"/>
      <c r="E52" s="73"/>
      <c r="F52" s="34">
        <f>SUM(F13:F51)</f>
        <v>245047938.67000002</v>
      </c>
      <c r="G52" s="33">
        <f>SUM(G13:G51)</f>
        <v>245047938.67000002</v>
      </c>
      <c r="H52" s="48">
        <f>H44+H43+H20+H19</f>
        <v>0</v>
      </c>
      <c r="I52" s="1"/>
      <c r="L52" s="52"/>
    </row>
    <row r="53" spans="1:13" ht="18" customHeight="1" x14ac:dyDescent="0.2">
      <c r="A53" s="14"/>
      <c r="D53" s="3"/>
      <c r="E53" s="3"/>
      <c r="G53" s="14"/>
      <c r="L53" s="52"/>
    </row>
    <row r="54" spans="1:13" ht="38.25" customHeight="1" x14ac:dyDescent="0.2">
      <c r="A54" s="14"/>
      <c r="B54" s="71" t="s">
        <v>41</v>
      </c>
      <c r="C54" s="71"/>
      <c r="D54" s="3"/>
      <c r="E54" s="3"/>
      <c r="G54" s="35" t="s">
        <v>58</v>
      </c>
      <c r="L54" s="18"/>
    </row>
    <row r="55" spans="1:13" ht="21.75" customHeight="1" x14ac:dyDescent="0.2">
      <c r="A55" s="14"/>
      <c r="B55" s="50"/>
      <c r="C55" s="50"/>
      <c r="D55" s="3"/>
      <c r="E55" s="3"/>
      <c r="G55" s="35"/>
      <c r="L55" s="49"/>
    </row>
    <row r="56" spans="1:13" ht="17.25" customHeight="1" x14ac:dyDescent="0.2">
      <c r="A56" s="3"/>
      <c r="C56" s="15"/>
      <c r="D56" s="3"/>
      <c r="E56" s="3"/>
      <c r="I56" s="16"/>
      <c r="L56" s="52"/>
    </row>
    <row r="57" spans="1:13" ht="25.5" x14ac:dyDescent="0.2">
      <c r="A57" s="3"/>
      <c r="B57" s="3" t="s">
        <v>28</v>
      </c>
      <c r="C57" s="15"/>
      <c r="D57" s="3"/>
      <c r="E57" s="3"/>
      <c r="G57" s="35" t="s">
        <v>75</v>
      </c>
      <c r="L57" s="52"/>
    </row>
    <row r="58" spans="1:13" x14ac:dyDescent="0.2">
      <c r="A58" s="3"/>
      <c r="B58" s="3"/>
      <c r="C58" s="15"/>
      <c r="D58" s="3"/>
      <c r="E58" s="3"/>
      <c r="F58" s="17"/>
    </row>
    <row r="59" spans="1:13" x14ac:dyDescent="0.2">
      <c r="A59" s="3"/>
      <c r="B59" s="3"/>
      <c r="C59" s="15"/>
      <c r="D59" s="3"/>
      <c r="E59" s="3"/>
    </row>
    <row r="60" spans="1:13" x14ac:dyDescent="0.2">
      <c r="D60" s="14"/>
    </row>
  </sheetData>
  <mergeCells count="67">
    <mergeCell ref="B31:B32"/>
    <mergeCell ref="A34:A39"/>
    <mergeCell ref="B34:B39"/>
    <mergeCell ref="A18:A21"/>
    <mergeCell ref="G50:G51"/>
    <mergeCell ref="G46:G47"/>
    <mergeCell ref="F50:F51"/>
    <mergeCell ref="G40:G41"/>
    <mergeCell ref="E40:E41"/>
    <mergeCell ref="F40:F41"/>
    <mergeCell ref="E46:E47"/>
    <mergeCell ref="F46:F47"/>
    <mergeCell ref="E50:E51"/>
    <mergeCell ref="G48:G49"/>
    <mergeCell ref="E1:G1"/>
    <mergeCell ref="E2:G2"/>
    <mergeCell ref="E3:G3"/>
    <mergeCell ref="D4:G4"/>
    <mergeCell ref="G43:G45"/>
    <mergeCell ref="B10:F10"/>
    <mergeCell ref="E9:G9"/>
    <mergeCell ref="E6:G6"/>
    <mergeCell ref="E7:G7"/>
    <mergeCell ref="E8:G8"/>
    <mergeCell ref="D18:D21"/>
    <mergeCell ref="D13:D17"/>
    <mergeCell ref="B26:B30"/>
    <mergeCell ref="D26:D30"/>
    <mergeCell ref="C28:C30"/>
    <mergeCell ref="D31:D32"/>
    <mergeCell ref="B54:C54"/>
    <mergeCell ref="C50:C51"/>
    <mergeCell ref="B43:B45"/>
    <mergeCell ref="D43:D45"/>
    <mergeCell ref="C43:C45"/>
    <mergeCell ref="D48:D49"/>
    <mergeCell ref="A52:E52"/>
    <mergeCell ref="A48:A49"/>
    <mergeCell ref="A46:A47"/>
    <mergeCell ref="A50:A51"/>
    <mergeCell ref="B50:B51"/>
    <mergeCell ref="D50:D51"/>
    <mergeCell ref="B46:B47"/>
    <mergeCell ref="D46:D47"/>
    <mergeCell ref="C46:C47"/>
    <mergeCell ref="B48:B49"/>
    <mergeCell ref="A13:A17"/>
    <mergeCell ref="A22:A25"/>
    <mergeCell ref="B22:B25"/>
    <mergeCell ref="C26:C27"/>
    <mergeCell ref="C23:C24"/>
    <mergeCell ref="A26:A30"/>
    <mergeCell ref="B13:B17"/>
    <mergeCell ref="B18:B21"/>
    <mergeCell ref="C14:C16"/>
    <mergeCell ref="C19:C21"/>
    <mergeCell ref="B40:B42"/>
    <mergeCell ref="A40:A42"/>
    <mergeCell ref="A43:A45"/>
    <mergeCell ref="A31:A32"/>
    <mergeCell ref="C40:C41"/>
    <mergeCell ref="F5:G5"/>
    <mergeCell ref="L17:L18"/>
    <mergeCell ref="D34:D39"/>
    <mergeCell ref="C35:C36"/>
    <mergeCell ref="D22:D25"/>
    <mergeCell ref="D40:D42"/>
  </mergeCells>
  <pageMargins left="0.39370078740157483" right="0.19685039370078741" top="0.39370078740157483" bottom="0.59055118110236227" header="0.31496062992125984" footer="0.31496062992125984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Пр.5 2026г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2026-03-02T06:59:06Z</dcterms:modified>
</cp:coreProperties>
</file>